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0d9csay\"/>
    </mc:Choice>
  </mc:AlternateContent>
  <xr:revisionPtr revIDLastSave="0" documentId="13_ncr:1_{F24B13BA-5488-4DFB-B1A4-A59AB339E3E9}" xr6:coauthVersionLast="47" xr6:coauthVersionMax="47" xr10:uidLastSave="{00000000-0000-0000-0000-000000000000}"/>
  <bookViews>
    <workbookView xWindow="390" yWindow="39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9" i="1"/>
  <c r="F88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48" i="1"/>
  <c r="K48" i="1"/>
  <c r="I48" i="1"/>
  <c r="L43" i="1"/>
  <c r="K43" i="1"/>
  <c r="I43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<sst xmlns="http://schemas.openxmlformats.org/spreadsheetml/2006/main" count="251" uniqueCount="161">
  <si>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</si>
  <si>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</si>
  <si>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</si>
  <si>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</si>
  <si>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</si>
  <si>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</si>
  <si>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</si>
  <si>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</si>
  <si>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</si>
  <si>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</si>
  <si>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</si>
  <si>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</t>
  </si>
  <si>
    <t>CWD-P</t>
  </si>
  <si>
    <t>Całkowity wyrób drewna pilarką</t>
  </si>
  <si>
    <t>M3</t>
  </si>
  <si>
    <t>2</t>
  </si>
  <si>
    <t>CWD-D</t>
  </si>
  <si>
    <t>Całkowity wyrób drewna technologią dowolną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</si>
  <si>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</si>
  <si>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</si>
  <si>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</si>
  <si>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</si>
  <si>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</si>
  <si>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</si>
  <si>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</si>
  <si>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</si>
  <si>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</si>
  <si>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</si>
  <si>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</si>
  <si>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</si>
  <si>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</si>
  <si>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</si>
  <si>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</si>
  <si>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</si>
  <si>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</si>
  <si>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</si>
  <si>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</si>
  <si>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</si>
  <si>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</si>
  <si>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</si>
  <si>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</si>
  <si>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</si>
  <si>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</si>
  <si>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</si>
  <si>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</si>
  <si>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</si>
  <si>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</si>
  <si>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</si>
  <si>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</si>
  <si>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</si>
  <si>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</si>
  <si>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</si>
  <si>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</si>
  <si>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</si>
  <si>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</si>
  <si>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</si>
  <si>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</si>
  <si>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</si>
  <si>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</si>
  <si>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</si>
  <si>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</si>
  <si>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</si>
  <si>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</si>
  <si>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</si>
  <si>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</si>
  <si>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</si>
  <si>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</si>
  <si>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</si>
  <si>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</si>
  <si>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</si>
  <si>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</si>
  <si>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</si>
  <si>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</si>
  <si>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142</t>
  </si>
  <si>
    <t>ZAB SIAT</t>
  </si>
  <si>
    <t>Indywidualne zabezpieczanie siatką</t>
  </si>
  <si>
    <t>144</t>
  </si>
  <si>
    <t>GRODZ-SG</t>
  </si>
  <si>
    <t>Grodzenie upraw przed zwierzyną siatką w warunkach górskich</t>
  </si>
  <si>
    <t>HM</t>
  </si>
  <si>
    <t>150</t>
  </si>
  <si>
    <t>GRODZ-DEM</t>
  </si>
  <si>
    <t>Demontaż (likwidacja) ogrodzeń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</si>
  <si>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</si>
  <si>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</si>
  <si>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</si>
  <si>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</si>
  <si>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</si>
  <si>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</si>
  <si>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</si>
  <si>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</si>
  <si>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</si>
  <si>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</si>
  <si>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</si>
  <si>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</si>
  <si>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</si>
  <si>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</si>
  <si>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</si>
  <si>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</si>
  <si>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</si>
  <si>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</si>
  <si>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</si>
  <si>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</si>
  <si>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</si>
  <si>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</si>
  <si>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</si>
  <si>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</si>
  <si>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</si>
  <si>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</si>
  <si>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</si>
  <si>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</si>
  <si>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</si>
  <si>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</si>
  <si>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</si>
  <si>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</si>
  <si>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</si>
  <si>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</si>
  <si>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</si>
  <si>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</si>
  <si>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</si>
  <si>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</si>
  <si>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</si>
  <si>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</si>
  <si>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</si>
  <si>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</si>
  <si>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</si>
  <si>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</si>
  <si>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</si>
  <si>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</si>
  <si>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</si>
  <si>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</si>
  <si>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</si>
  <si>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</si>
  <si>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</si>
  <si>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</si>
  <si>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</si>
  <si>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</si>
  <si>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</si>
  <si>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</si>
  <si>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</si>
  <si>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</si>
  <si>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</si>
  <si>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</si>
  <si>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9/2026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</si>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</sst>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7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135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136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137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0" t="s">
        <v>138</v>
      </c>
      <c r="G14" s="20"/>
      <c r="H14" s="20"/>
      <c r="I14" s="20"/>
    </row>
    <row r="15" spans="2:16" s="1" customFormat="1" ht="43.15" customHeight="1" x14ac:dyDescent="0.2"/>
    <row r="16" spans="2:16" s="1" customFormat="1" ht="20.85" customHeight="1" x14ac:dyDescent="0.2">
      <c r="C16" s="14" t="s">
        <v>139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140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141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142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143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TEXT(F89,"#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144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655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1170</v>
      </c>
      <c r="H33" s="29">
        <v>0</v>
      </c>
      <c r="I33" s="27">
        <f>ROUND(G33* H33,2)</f>
        <v>0</v>
      </c>
      <c r="J33" s="5">
        <v>8</v>
      </c>
      <c r="K33" s="27">
        <f>ROUND(I33* J33/100,2)</f>
        <v>0</v>
      </c>
      <c r="L33" s="28">
        <f>ROUND(I33+ K33,2)</f>
        <v>0</v>
      </c>
      <c r="M33" s="26"/>
    </row>
    <row r="34" spans="2:13" s="1" customFormat="1" ht="3.2" customHeight="1" x14ac:dyDescent="0.2"/>
    <row r="35" spans="2:13" s="1" customFormat="1" ht="18.2" customHeight="1" x14ac:dyDescent="0.2">
      <c r="B35" s="14" t="s">
        <v>145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5" t="s">
        <v>10</v>
      </c>
      <c r="M37" s="25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2370</v>
      </c>
      <c r="H38" s="29">
        <v>0</v>
      </c>
      <c r="I38" s="27">
        <f>ROUND(G38* H38,2)</f>
        <v>0</v>
      </c>
      <c r="J38" s="5">
        <v>8</v>
      </c>
      <c r="K38" s="27">
        <f>ROUND(I38* J38/100,2)</f>
        <v>0</v>
      </c>
      <c r="L38" s="28">
        <f>ROUND(I38+ K38,2)</f>
        <v>0</v>
      </c>
      <c r="M38" s="26"/>
    </row>
    <row r="39" spans="2:13" s="1" customFormat="1" ht="3.2" customHeight="1" x14ac:dyDescent="0.2"/>
    <row r="40" spans="2:13" s="1" customFormat="1" ht="18.2" customHeight="1" x14ac:dyDescent="0.2">
      <c r="B40" s="14" t="s">
        <v>146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5" t="s">
        <v>10</v>
      </c>
      <c r="M42" s="25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585</v>
      </c>
      <c r="H43" s="29">
        <v>0</v>
      </c>
      <c r="I43" s="27">
        <f>ROUND(G43* H43,2)</f>
        <v>0</v>
      </c>
      <c r="J43" s="5">
        <v>8</v>
      </c>
      <c r="K43" s="27">
        <f>ROUND(I43* J43/100,2)</f>
        <v>0</v>
      </c>
      <c r="L43" s="28">
        <f>ROUND(I43+ K43,2)</f>
        <v>0</v>
      </c>
      <c r="M43" s="26"/>
    </row>
    <row r="44" spans="2:13" s="1" customFormat="1" ht="3.2" customHeight="1" x14ac:dyDescent="0.2"/>
    <row r="45" spans="2:13" s="1" customFormat="1" ht="18.2" customHeight="1" x14ac:dyDescent="0.2">
      <c r="B45" s="14" t="s">
        <v>147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5" t="s">
        <v>10</v>
      </c>
      <c r="M47" s="25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2020</v>
      </c>
      <c r="H48" s="29">
        <v>0</v>
      </c>
      <c r="I48" s="27">
        <f>ROUND(G48* H48,2)</f>
        <v>0</v>
      </c>
      <c r="J48" s="5">
        <v>8</v>
      </c>
      <c r="K48" s="27">
        <f>ROUND(I48* J48/100,2)</f>
        <v>0</v>
      </c>
      <c r="L48" s="28">
        <f>ROUND(I48+ K48,2)</f>
        <v>0</v>
      </c>
      <c r="M48" s="26"/>
    </row>
    <row r="49" spans="2:13" s="1" customFormat="1" ht="9" customHeight="1" x14ac:dyDescent="0.2"/>
    <row r="50" spans="2:13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25" t="s">
        <v>10</v>
      </c>
      <c r="M50" s="25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100</v>
      </c>
      <c r="H51" s="29">
        <v>0</v>
      </c>
      <c r="I51" s="27">
        <f>ROUND(G51* H51,2)</f>
        <v>0</v>
      </c>
      <c r="J51" s="5">
        <v>8</v>
      </c>
      <c r="K51" s="27">
        <f>ROUND(I51* J51/100,2)</f>
        <v>0</v>
      </c>
      <c r="L51" s="28">
        <f>ROUND(I51+ K51,2)</f>
        <v>0</v>
      </c>
      <c r="M51" s="26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21</v>
      </c>
      <c r="G52" s="8">
        <v>2150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69.400000000000006" customHeight="1" x14ac:dyDescent="0.2">
      <c r="B53" s="5">
        <v>8</v>
      </c>
      <c r="C53" s="6" t="s">
        <v>25</v>
      </c>
      <c r="D53" s="6" t="s">
        <v>26</v>
      </c>
      <c r="E53" s="9" t="s">
        <v>27</v>
      </c>
      <c r="F53" s="6" t="s">
        <v>28</v>
      </c>
      <c r="G53" s="8">
        <v>3.65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28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100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36</v>
      </c>
      <c r="G55" s="8">
        <v>33.89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37</v>
      </c>
      <c r="D56" s="6" t="s">
        <v>38</v>
      </c>
      <c r="E56" s="7" t="s">
        <v>39</v>
      </c>
      <c r="F56" s="6" t="s">
        <v>36</v>
      </c>
      <c r="G56" s="8">
        <v>1.38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36</v>
      </c>
      <c r="G57" s="8">
        <v>23.13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28.7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36</v>
      </c>
      <c r="G58" s="8">
        <v>3.4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19.7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36</v>
      </c>
      <c r="G59" s="8">
        <v>6.5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28.7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36</v>
      </c>
      <c r="G60" s="8">
        <v>2.2400000000000002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19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36</v>
      </c>
      <c r="G61" s="8">
        <v>35.270000000000003</v>
      </c>
      <c r="H61" s="29">
        <v>0</v>
      </c>
      <c r="I61" s="27">
        <f>ROUND(G61* H61,2)</f>
        <v>0</v>
      </c>
      <c r="J61" s="5">
        <v>23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28.7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28</v>
      </c>
      <c r="G62" s="8">
        <v>8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28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28</v>
      </c>
      <c r="G63" s="8">
        <v>40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28.7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28</v>
      </c>
      <c r="G64" s="8">
        <v>7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19.7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28</v>
      </c>
      <c r="G65" s="8">
        <v>10.029999999999999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19.7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28</v>
      </c>
      <c r="G66" s="8">
        <v>10.48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28.7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28</v>
      </c>
      <c r="G67" s="8">
        <v>23.75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19.7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36</v>
      </c>
      <c r="G68" s="8">
        <v>0.68</v>
      </c>
      <c r="H68" s="29">
        <v>0</v>
      </c>
      <c r="I68" s="27">
        <f>ROUND(G68* H68,2)</f>
        <v>0</v>
      </c>
      <c r="J68" s="5">
        <v>8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28.7" customHeight="1" x14ac:dyDescent="0.2">
      <c r="B69" s="5">
        <v>24</v>
      </c>
      <c r="C69" s="6" t="s">
        <v>76</v>
      </c>
      <c r="D69" s="6" t="s">
        <v>77</v>
      </c>
      <c r="E69" s="7" t="s">
        <v>78</v>
      </c>
      <c r="F69" s="6" t="s">
        <v>79</v>
      </c>
      <c r="G69" s="8">
        <v>1.6</v>
      </c>
      <c r="H69" s="29">
        <v>0</v>
      </c>
      <c r="I69" s="27">
        <f>ROUND(G69* H69,2)</f>
        <v>0</v>
      </c>
      <c r="J69" s="5">
        <v>23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79</v>
      </c>
      <c r="G70" s="8">
        <v>18.739999999999998</v>
      </c>
      <c r="H70" s="29">
        <v>0</v>
      </c>
      <c r="I70" s="27">
        <f>ROUND(G70* H70,2)</f>
        <v>0</v>
      </c>
      <c r="J70" s="5">
        <v>23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83</v>
      </c>
      <c r="D71" s="6" t="s">
        <v>84</v>
      </c>
      <c r="E71" s="7" t="s">
        <v>85</v>
      </c>
      <c r="F71" s="6" t="s">
        <v>86</v>
      </c>
      <c r="G71" s="8">
        <v>405</v>
      </c>
      <c r="H71" s="29">
        <v>0</v>
      </c>
      <c r="I71" s="27">
        <f>ROUND(G71* H71,2)</f>
        <v>0</v>
      </c>
      <c r="J71" s="5">
        <v>23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19.7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90</v>
      </c>
      <c r="G72" s="8">
        <v>36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19.7" customHeight="1" x14ac:dyDescent="0.2">
      <c r="B73" s="5">
        <v>28</v>
      </c>
      <c r="C73" s="6" t="s">
        <v>91</v>
      </c>
      <c r="D73" s="6" t="s">
        <v>92</v>
      </c>
      <c r="E73" s="7" t="s">
        <v>93</v>
      </c>
      <c r="F73" s="6" t="s">
        <v>14</v>
      </c>
      <c r="G73" s="8">
        <v>36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28.7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90</v>
      </c>
      <c r="G74" s="8">
        <v>160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19.7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90</v>
      </c>
      <c r="G75" s="8">
        <v>250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28.7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14</v>
      </c>
      <c r="G76" s="8">
        <v>15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28.7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90</v>
      </c>
      <c r="G77" s="8">
        <v>15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106</v>
      </c>
      <c r="D78" s="6" t="s">
        <v>107</v>
      </c>
      <c r="E78" s="7" t="s">
        <v>108</v>
      </c>
      <c r="F78" s="6" t="s">
        <v>90</v>
      </c>
      <c r="G78" s="8">
        <v>90</v>
      </c>
      <c r="H78" s="29">
        <v>0</v>
      </c>
      <c r="I78" s="27">
        <f>ROUND(G78* H78,2)</f>
        <v>0</v>
      </c>
      <c r="J78" s="5">
        <v>8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19.7" customHeight="1" x14ac:dyDescent="0.2">
      <c r="B79" s="5">
        <v>34</v>
      </c>
      <c r="C79" s="6" t="s">
        <v>109</v>
      </c>
      <c r="D79" s="6" t="s">
        <v>110</v>
      </c>
      <c r="E79" s="7" t="s">
        <v>111</v>
      </c>
      <c r="F79" s="6" t="s">
        <v>86</v>
      </c>
      <c r="G79" s="8">
        <v>263</v>
      </c>
      <c r="H79" s="29">
        <v>0</v>
      </c>
      <c r="I79" s="27">
        <f>ROUND(G79* H79,2)</f>
        <v>0</v>
      </c>
      <c r="J79" s="5">
        <v>8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19.7" customHeight="1" x14ac:dyDescent="0.2">
      <c r="B80" s="5">
        <v>35</v>
      </c>
      <c r="C80" s="6" t="s">
        <v>112</v>
      </c>
      <c r="D80" s="6" t="s">
        <v>113</v>
      </c>
      <c r="E80" s="7" t="s">
        <v>111</v>
      </c>
      <c r="F80" s="6" t="s">
        <v>86</v>
      </c>
      <c r="G80" s="8">
        <v>50</v>
      </c>
      <c r="H80" s="29">
        <v>0</v>
      </c>
      <c r="I80" s="27">
        <f>ROUND(G80* H80,2)</f>
        <v>0</v>
      </c>
      <c r="J80" s="5">
        <v>23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114</v>
      </c>
      <c r="D81" s="6" t="s">
        <v>115</v>
      </c>
      <c r="E81" s="7" t="s">
        <v>116</v>
      </c>
      <c r="F81" s="6" t="s">
        <v>86</v>
      </c>
      <c r="G81" s="8">
        <v>6</v>
      </c>
      <c r="H81" s="29">
        <v>0</v>
      </c>
      <c r="I81" s="27">
        <f>ROUND(G81* H81,2)</f>
        <v>0</v>
      </c>
      <c r="J81" s="5">
        <v>8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117</v>
      </c>
      <c r="D82" s="6" t="s">
        <v>118</v>
      </c>
      <c r="E82" s="7" t="s">
        <v>119</v>
      </c>
      <c r="F82" s="6" t="s">
        <v>86</v>
      </c>
      <c r="G82" s="8">
        <v>8</v>
      </c>
      <c r="H82" s="29">
        <v>0</v>
      </c>
      <c r="I82" s="27">
        <f>ROUND(G82* H82,2)</f>
        <v>0</v>
      </c>
      <c r="J82" s="5">
        <v>8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19.7" customHeight="1" x14ac:dyDescent="0.2">
      <c r="B83" s="5">
        <v>38</v>
      </c>
      <c r="C83" s="6" t="s">
        <v>120</v>
      </c>
      <c r="D83" s="6" t="s">
        <v>121</v>
      </c>
      <c r="E83" s="7" t="s">
        <v>119</v>
      </c>
      <c r="F83" s="6" t="s">
        <v>86</v>
      </c>
      <c r="G83" s="8">
        <v>120</v>
      </c>
      <c r="H83" s="29">
        <v>0</v>
      </c>
      <c r="I83" s="27">
        <f>ROUND(G83* H83,2)</f>
        <v>0</v>
      </c>
      <c r="J83" s="5">
        <v>23</v>
      </c>
      <c r="K83" s="27">
        <f>ROUND(I83* J83/100,2)</f>
        <v>0</v>
      </c>
      <c r="L83" s="28">
        <f>ROUND(I83+ K83,2)</f>
        <v>0</v>
      </c>
      <c r="M83" s="26"/>
    </row>
    <row r="84" spans="2:14" s="1" customFormat="1" ht="19.7" customHeight="1" x14ac:dyDescent="0.2">
      <c r="B84" s="5">
        <v>39</v>
      </c>
      <c r="C84" s="6" t="s">
        <v>122</v>
      </c>
      <c r="D84" s="6" t="s">
        <v>123</v>
      </c>
      <c r="E84" s="7" t="s">
        <v>124</v>
      </c>
      <c r="F84" s="6" t="s">
        <v>28</v>
      </c>
      <c r="G84" s="8">
        <v>0.3</v>
      </c>
      <c r="H84" s="29">
        <v>0</v>
      </c>
      <c r="I84" s="27">
        <f>ROUND(G84* H84,2)</f>
        <v>0</v>
      </c>
      <c r="J84" s="5">
        <v>8</v>
      </c>
      <c r="K84" s="27">
        <f>ROUND(I84* J84/100,2)</f>
        <v>0</v>
      </c>
      <c r="L84" s="28">
        <f>ROUND(I84+ K84,2)</f>
        <v>0</v>
      </c>
      <c r="M84" s="26"/>
    </row>
    <row r="85" spans="2:14" s="1" customFormat="1" ht="19.7" customHeight="1" x14ac:dyDescent="0.2">
      <c r="B85" s="5">
        <v>40</v>
      </c>
      <c r="C85" s="6" t="s">
        <v>125</v>
      </c>
      <c r="D85" s="6" t="s">
        <v>126</v>
      </c>
      <c r="E85" s="7" t="s">
        <v>111</v>
      </c>
      <c r="F85" s="6" t="s">
        <v>86</v>
      </c>
      <c r="G85" s="8">
        <v>34</v>
      </c>
      <c r="H85" s="29">
        <v>0</v>
      </c>
      <c r="I85" s="27">
        <f>ROUND(G85* H85,2)</f>
        <v>0</v>
      </c>
      <c r="J85" s="5">
        <v>8</v>
      </c>
      <c r="K85" s="27">
        <f>ROUND(I85* J85/100,2)</f>
        <v>0</v>
      </c>
      <c r="L85" s="28">
        <f>ROUND(I85+ K85,2)</f>
        <v>0</v>
      </c>
      <c r="M85" s="26"/>
    </row>
    <row r="86" spans="2:14" s="1" customFormat="1" ht="19.7" customHeight="1" x14ac:dyDescent="0.2">
      <c r="B86" s="5">
        <v>41</v>
      </c>
      <c r="C86" s="6" t="s">
        <v>127</v>
      </c>
      <c r="D86" s="6" t="s">
        <v>128</v>
      </c>
      <c r="E86" s="7" t="s">
        <v>119</v>
      </c>
      <c r="F86" s="6" t="s">
        <v>86</v>
      </c>
      <c r="G86" s="8">
        <v>7</v>
      </c>
      <c r="H86" s="29">
        <v>0</v>
      </c>
      <c r="I86" s="27">
        <f>ROUND(G86* H86,2)</f>
        <v>0</v>
      </c>
      <c r="J86" s="5">
        <v>8</v>
      </c>
      <c r="K86" s="27">
        <f>ROUND(I86* J86/100,2)</f>
        <v>0</v>
      </c>
      <c r="L86" s="28">
        <f>ROUND(I86+ K86,2)</f>
        <v>0</v>
      </c>
      <c r="M86" s="26"/>
    </row>
    <row r="87" spans="2:14" s="1" customFormat="1" ht="55.9" customHeight="1" x14ac:dyDescent="0.2"/>
    <row r="88" spans="2:14" s="1" customFormat="1" ht="21.4" customHeight="1" x14ac:dyDescent="0.2">
      <c r="B88" s="16" t="s">
        <v>129</v>
      </c>
      <c r="C88" s="16"/>
      <c r="D88" s="16"/>
      <c r="E88" s="16"/>
      <c r="F88" s="30">
        <f>ROUND(I32+I33+I38+I43+I48+I51+I52+I53+I54+I55+I56+I57+I58+I59+I60+I61+I62+I63+I64+I65+I66+I67+I68+I69+I70+I71+I72+I73+I74+I75+I76+I77+I78+I79+I80+I81+I82+I83+I84+I85+I86,2)</f>
        <v>0</v>
      </c>
      <c r="G88" s="31"/>
      <c r="H88" s="31"/>
      <c r="I88" s="31"/>
      <c r="J88" s="31"/>
      <c r="K88" s="31"/>
      <c r="L88" s="31"/>
      <c r="M88" s="32"/>
    </row>
    <row r="89" spans="2:14" s="1" customFormat="1" ht="21.4" customHeight="1" x14ac:dyDescent="0.2">
      <c r="B89" s="16" t="s">
        <v>130</v>
      </c>
      <c r="C89" s="16"/>
      <c r="D89" s="16"/>
      <c r="E89" s="16"/>
      <c r="F89" s="33">
        <f>ROUND(L32+L33+L38+L43+L48+L51+L52+L53+L54+L55+L56+L57+L58+L59+L60+L61+L62+L63+L64+L65+L66+L67+L68+L69+L70+L71+L72+L73+L74+L75+L76+L77+L78+L79+L80+L81+L82+L83+L84+L85+L86,2)</f>
        <v>0</v>
      </c>
      <c r="G89" s="34"/>
      <c r="H89" s="34"/>
      <c r="I89" s="34"/>
      <c r="J89" s="34"/>
      <c r="K89" s="34"/>
      <c r="L89" s="34"/>
      <c r="M89" s="35"/>
    </row>
    <row r="90" spans="2:14" s="1" customFormat="1" ht="11.1" customHeight="1" x14ac:dyDescent="0.2"/>
    <row r="91" spans="2:14" s="1" customFormat="1" ht="80.099999999999994" customHeight="1" x14ac:dyDescent="0.2">
      <c r="B91" s="37" t="s">
        <v>148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</row>
    <row r="92" spans="2:14" s="1" customFormat="1" ht="2.65" customHeight="1" x14ac:dyDescent="0.2"/>
    <row r="93" spans="2:14" s="1" customFormat="1" ht="110.1" customHeight="1" x14ac:dyDescent="0.2">
      <c r="B93" s="37" t="s">
        <v>149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</row>
    <row r="94" spans="2:14" s="1" customFormat="1" ht="5.25" customHeight="1" x14ac:dyDescent="0.2"/>
    <row r="95" spans="2:14" s="1" customFormat="1" ht="110.1" customHeight="1" x14ac:dyDescent="0.2">
      <c r="B95" s="11" t="s">
        <v>150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2:14" s="1" customFormat="1" ht="5.25" customHeight="1" x14ac:dyDescent="0.2"/>
    <row r="97" spans="2:14" s="1" customFormat="1" ht="37.9" customHeight="1" x14ac:dyDescent="0.2">
      <c r="C97" s="18" t="s">
        <v>131</v>
      </c>
      <c r="D97" s="18"/>
      <c r="E97" s="18"/>
      <c r="F97" s="21" t="s">
        <v>132</v>
      </c>
      <c r="G97" s="21"/>
      <c r="H97" s="21"/>
      <c r="I97" s="21"/>
      <c r="J97" s="21"/>
      <c r="K97" s="21"/>
      <c r="L97" s="21"/>
    </row>
    <row r="98" spans="2:14" s="1" customFormat="1" ht="28.7" customHeight="1" x14ac:dyDescent="0.2"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2:14" s="1" customFormat="1" ht="28.7" customHeight="1" x14ac:dyDescent="0.2"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spans="2:14" s="1" customFormat="1" ht="28.7" customHeight="1" x14ac:dyDescent="0.2"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2:14" s="1" customFormat="1" ht="28.7" customHeight="1" x14ac:dyDescent="0.2">
      <c r="C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2:14" s="1" customFormat="1" ht="2.65" customHeight="1" x14ac:dyDescent="0.2"/>
    <row r="103" spans="2:14" s="1" customFormat="1" ht="203.1" customHeight="1" x14ac:dyDescent="0.2">
      <c r="B103" s="37" t="s">
        <v>151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</row>
    <row r="104" spans="2:14" s="1" customFormat="1" ht="2.65" customHeight="1" x14ac:dyDescent="0.2"/>
    <row r="105" spans="2:14" s="1" customFormat="1" ht="36.950000000000003" customHeight="1" x14ac:dyDescent="0.2">
      <c r="B105" s="38" t="s">
        <v>152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2:14" s="1" customFormat="1" ht="2.65" customHeight="1" x14ac:dyDescent="0.2"/>
    <row r="107" spans="2:14" s="1" customFormat="1" ht="37.9" customHeight="1" x14ac:dyDescent="0.2">
      <c r="C107" s="18" t="s">
        <v>133</v>
      </c>
      <c r="D107" s="18"/>
      <c r="E107" s="18"/>
      <c r="F107" s="19" t="s">
        <v>134</v>
      </c>
      <c r="G107" s="19"/>
      <c r="H107" s="19"/>
      <c r="I107" s="19"/>
      <c r="J107" s="19"/>
      <c r="K107" s="19"/>
      <c r="L107" s="19"/>
    </row>
    <row r="108" spans="2:14" s="1" customFormat="1" ht="28.7" customHeight="1" x14ac:dyDescent="0.2"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2:14" s="1" customFormat="1" ht="28.7" customHeight="1" x14ac:dyDescent="0.2"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2:14" s="1" customFormat="1" ht="28.7" customHeight="1" x14ac:dyDescent="0.2">
      <c r="C110" s="17"/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2:14" s="1" customFormat="1" ht="28.7" customHeight="1" x14ac:dyDescent="0.2">
      <c r="C111" s="17"/>
      <c r="D111" s="17"/>
      <c r="E111" s="17"/>
      <c r="F111" s="17"/>
      <c r="G111" s="17"/>
      <c r="H111" s="17"/>
      <c r="I111" s="17"/>
      <c r="J111" s="17"/>
      <c r="K111" s="17"/>
      <c r="L111" s="17"/>
    </row>
    <row r="112" spans="2:14" s="1" customFormat="1" ht="2.65" customHeight="1" x14ac:dyDescent="0.2"/>
    <row r="113" spans="2:14" s="1" customFormat="1" ht="159.94999999999999" customHeight="1" x14ac:dyDescent="0.2">
      <c r="B113" s="37" t="s">
        <v>153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2:14" s="1" customFormat="1" ht="2.65" customHeight="1" x14ac:dyDescent="0.2"/>
    <row r="115" spans="2:14" s="1" customFormat="1" ht="54.95" customHeight="1" x14ac:dyDescent="0.2">
      <c r="B115" s="37" t="s">
        <v>154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2:14" s="1" customFormat="1" ht="2.65" customHeight="1" x14ac:dyDescent="0.2"/>
    <row r="117" spans="2:14" s="1" customFormat="1" ht="60" customHeight="1" x14ac:dyDescent="0.2">
      <c r="B117" s="11" t="s">
        <v>155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s="1" customFormat="1" ht="2.65" customHeight="1" x14ac:dyDescent="0.2"/>
    <row r="119" spans="2:14" s="1" customFormat="1" ht="48" customHeight="1" x14ac:dyDescent="0.2">
      <c r="B119" s="11" t="s">
        <v>156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s="1" customFormat="1" ht="2.65" customHeight="1" x14ac:dyDescent="0.2"/>
    <row r="121" spans="2:14" s="1" customFormat="1" ht="125.1" customHeight="1" x14ac:dyDescent="0.2">
      <c r="B121" s="37" t="s">
        <v>157</v>
      </c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</row>
    <row r="122" spans="2:14" s="1" customFormat="1" ht="2.65" customHeight="1" x14ac:dyDescent="0.2"/>
    <row r="123" spans="2:14" s="1" customFormat="1" ht="84.95" customHeight="1" x14ac:dyDescent="0.2">
      <c r="B123" s="37" t="s">
        <v>158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</row>
    <row r="124" spans="2:14" s="1" customFormat="1" ht="86.85" customHeight="1" x14ac:dyDescent="0.2"/>
    <row r="125" spans="2:14" s="1" customFormat="1" ht="17.649999999999999" customHeight="1" x14ac:dyDescent="0.2">
      <c r="J125" s="23" t="s">
        <v>159</v>
      </c>
      <c r="K125" s="23"/>
      <c r="L125" s="23"/>
    </row>
    <row r="126" spans="2:14" s="1" customFormat="1" ht="145.15" customHeight="1" x14ac:dyDescent="0.2"/>
    <row r="127" spans="2:14" s="1" customFormat="1" ht="81.599999999999994" customHeight="1" x14ac:dyDescent="0.2">
      <c r="B127" s="13" t="s">
        <v>160</v>
      </c>
      <c r="C127" s="13"/>
      <c r="D127" s="13"/>
      <c r="E127" s="13"/>
      <c r="F127" s="13"/>
      <c r="G127" s="13"/>
      <c r="H127" s="13"/>
      <c r="I127" s="13"/>
      <c r="J127" s="13"/>
      <c r="K127" s="13"/>
    </row>
  </sheetData>
  <mergeCells count="103">
    <mergeCell ref="L83:M83"/>
    <mergeCell ref="L84:M84"/>
    <mergeCell ref="L85:M85"/>
    <mergeCell ref="L86:M86"/>
    <mergeCell ref="B3:E3"/>
    <mergeCell ref="B5:E5"/>
    <mergeCell ref="B7:E7"/>
    <mergeCell ref="L78:M78"/>
    <mergeCell ref="L79:M79"/>
    <mergeCell ref="L80:M80"/>
    <mergeCell ref="L81:M81"/>
    <mergeCell ref="L82:M82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L58:M58"/>
    <mergeCell ref="L59:M59"/>
    <mergeCell ref="L60:M60"/>
    <mergeCell ref="L61:M61"/>
    <mergeCell ref="L62:M62"/>
    <mergeCell ref="L53:M53"/>
    <mergeCell ref="L54:M54"/>
    <mergeCell ref="L55:M55"/>
    <mergeCell ref="L56:M56"/>
    <mergeCell ref="L57:M57"/>
    <mergeCell ref="L47:M47"/>
    <mergeCell ref="L48:M48"/>
    <mergeCell ref="L50:M50"/>
    <mergeCell ref="L51:M51"/>
    <mergeCell ref="L52:M52"/>
    <mergeCell ref="J2:P2"/>
    <mergeCell ref="L31:M31"/>
    <mergeCell ref="L32:M32"/>
    <mergeCell ref="L33:M33"/>
    <mergeCell ref="L37:M37"/>
    <mergeCell ref="F88:M88"/>
    <mergeCell ref="F89:M89"/>
    <mergeCell ref="F97:L97"/>
    <mergeCell ref="F98:L98"/>
    <mergeCell ref="F99:L99"/>
    <mergeCell ref="F107:L107"/>
    <mergeCell ref="F108:L108"/>
    <mergeCell ref="F109:L109"/>
    <mergeCell ref="F110:L110"/>
    <mergeCell ref="F111:L111"/>
    <mergeCell ref="C97:E97"/>
    <mergeCell ref="C98:E98"/>
    <mergeCell ref="C99:E99"/>
    <mergeCell ref="F100:L100"/>
    <mergeCell ref="F101:L101"/>
    <mergeCell ref="C107:E107"/>
    <mergeCell ref="C108:E108"/>
    <mergeCell ref="C109:E109"/>
    <mergeCell ref="C110:E110"/>
    <mergeCell ref="C111:E111"/>
    <mergeCell ref="B4:E4"/>
    <mergeCell ref="B40:L40"/>
    <mergeCell ref="B45:L45"/>
    <mergeCell ref="B6:E6"/>
    <mergeCell ref="B8:E8"/>
    <mergeCell ref="C16:E16"/>
    <mergeCell ref="C18:E18"/>
    <mergeCell ref="C20:E20"/>
    <mergeCell ref="C22:E22"/>
    <mergeCell ref="F14:I14"/>
    <mergeCell ref="H11:O12"/>
    <mergeCell ref="L38:M38"/>
    <mergeCell ref="L42:M42"/>
    <mergeCell ref="L43:M43"/>
    <mergeCell ref="B117:N117"/>
    <mergeCell ref="B119:N119"/>
    <mergeCell ref="B121:N121"/>
    <mergeCell ref="B123:N123"/>
    <mergeCell ref="B127:K127"/>
    <mergeCell ref="J125:L125"/>
    <mergeCell ref="B10:E11"/>
    <mergeCell ref="B103:N103"/>
    <mergeCell ref="B105:N105"/>
    <mergeCell ref="B113:N113"/>
    <mergeCell ref="B115:N115"/>
    <mergeCell ref="B24:M24"/>
    <mergeCell ref="B26:M26"/>
    <mergeCell ref="B29:L29"/>
    <mergeCell ref="B35:L35"/>
    <mergeCell ref="B88:E88"/>
    <mergeCell ref="B89:E89"/>
    <mergeCell ref="B91:N91"/>
    <mergeCell ref="B93:N93"/>
    <mergeCell ref="B95:N95"/>
    <mergeCell ref="C100:E100"/>
    <mergeCell ref="C101:E10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2025-10-27T13:05:32Z</dcterms:created>
  <dcterms:modified xsi:type="dcterms:W3CDTF">2025-10-27T13:05:45Z</dcterms:modified>
</cp:coreProperties>
</file>